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3250" windowHeight="12585"/>
  </bookViews>
  <sheets>
    <sheet name="2016" sheetId="1" r:id="rId1"/>
    <sheet name="Лист3" sheetId="3" r:id="rId2"/>
  </sheets>
  <definedNames>
    <definedName name="_xlnm.Print_Titles" localSheetId="0">'2016'!$11:$11</definedName>
    <definedName name="_xlnm.Print_Area" localSheetId="0">'2016'!$A$1:$C$45</definedName>
  </definedNames>
  <calcPr calcId="145621"/>
</workbook>
</file>

<file path=xl/calcChain.xml><?xml version="1.0" encoding="utf-8"?>
<calcChain xmlns="http://schemas.openxmlformats.org/spreadsheetml/2006/main">
  <c r="C33" i="1" l="1"/>
  <c r="C32" i="1" s="1"/>
  <c r="C37" i="1"/>
  <c r="C40" i="1" l="1"/>
  <c r="C39" i="1" s="1"/>
  <c r="C38" i="1" s="1"/>
  <c r="C21" i="1" l="1"/>
  <c r="C25" i="1" l="1"/>
  <c r="C31" i="1"/>
  <c r="C30" i="1" s="1"/>
  <c r="C36" i="1"/>
  <c r="C35" i="1" s="1"/>
  <c r="C34" i="1" s="1"/>
  <c r="C27" i="1"/>
  <c r="C19" i="1"/>
  <c r="C16" i="1"/>
  <c r="C14" i="1"/>
  <c r="C24" i="1" l="1"/>
  <c r="C23" i="1" s="1"/>
  <c r="C18" i="1"/>
  <c r="C13" i="1"/>
  <c r="C29" i="1"/>
  <c r="C12" i="1" l="1"/>
  <c r="C42" i="1" s="1"/>
</calcChain>
</file>

<file path=xl/sharedStrings.xml><?xml version="1.0" encoding="utf-8"?>
<sst xmlns="http://schemas.openxmlformats.org/spreadsheetml/2006/main" count="72" uniqueCount="72">
  <si>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</si>
  <si>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</si>
  <si>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</si>
  <si>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</si>
  <si>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</si>
  <si>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</si>
  <si>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</si>
  <si>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</si>
  <si>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</si>
  <si>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</si>
  <si>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</si>
  <si>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</si>
  <si>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</si>
  <si>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</si>
  <si>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</si>
  <si>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</si>
  <si>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</si>
  <si>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</si>
  <si>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</si>
  <si>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</si>
  <si>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</si>
  <si>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</si>
  <si>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</si>
  <si>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</si>
  <si>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</si>
  <si>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</si>
  <si>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</si>
  <si>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БЮДЖЕТНЫЕ КРЕДИТЫ ОТ ДРУГИХ БЮДЖЕТОВ БЮДЖЕТНОЙ СИСТЕМЫ РОССИЙСКОЙ ФЕДЕРАЦИИ</t>
  </si>
  <si>
    <t>00001030100000000000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</si>
  <si>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</si>
  <si>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00001030100000000700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</si>
  <si>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</si>
  <si>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00001030100040000710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</si>
  <si>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</si>
  <si>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00001030100000000800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</si>
  <si>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</si>
  <si>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00001030100040000810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</si>
  <si>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</si>
  <si>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</si>
  <si>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</si>
  <si>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</si>
  <si>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</si>
  <si>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</si>
  <si>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</si>
  <si>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</si>
  <si>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</si>
  <si>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</si>
  <si>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</si>
  <si>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</si>
  <si>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</si>
  <si>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</si>
  <si>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</si>
  <si>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</si>
  <si>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</si>
  <si>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</si>
  <si>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</si>
  <si>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</si>
  <si>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финансирования дефицита бюджета города Новосибирска на 2016 год</t>
  </si>
  <si>
    <t>2016 год</t>
  </si>
  <si>
    <t>00001060000000000000</t>
  </si>
  <si>
    <t>ИНЫЕ ИСТОЧНИКИ ВНУТРЕННЕГО ФИНАНСИРОВАНИЯ ДЕФИЦИТОВ БЮДЖЕТОВ</t>
  </si>
  <si>
    <t>00001060100000000000</t>
  </si>
  <si>
    <t>Акции и иные формы участия в капитале, находящиеся в государственной и муниципальной собственности</t>
  </si>
  <si>
    <t>00001060100000000630</t>
  </si>
  <si>
    <t>Средства от продажи акций и иных форм участия в капитале, находящихся в государственной и муниципальной собственности</t>
  </si>
  <si>
    <t>00001060100040000630</t>
  </si>
  <si>
    <t>Средства от продажи акций и иных форм участия в капитале, находящихся в собственности городских округов</t>
  </si>
  <si>
    <t>к решению Совета депутатов</t>
  </si>
  <si>
    <t>города Новосибирска</t>
  </si>
  <si>
    <t>от _____________ № _____</t>
  </si>
  <si>
    <t>Приложение 9</t>
  </si>
  <si>
    <t>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</si>
</sst>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3.5"/>
      <name val="Times New Roman"/>
      <family val="1"/>
      <charset val="204"/>
    </font>
    <font>
      <sz val="13.5"/>
      <name val="Times New Roman"/>
      <family val="1"/>
      <charset val="204"/>
    </font>
    <font>
      <i/>
      <sz val="13.5"/>
      <name val="Times New Roman"/>
      <family val="1"/>
      <charset val="204"/>
    </font>
    <font>
      <sz val="15"/>
      <name val="Arial Cyr"/>
      <charset val="204"/>
    </font>
    <font>
      <sz val="10"/>
      <color indexed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53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0" fontId="3" fillId="0" borderId="0" xfId="1" applyFont="1"/>
    <xf numFmtId="0" fontId="7" fillId="0" borderId="1" xfId="1" applyFont="1" applyBorder="1" applyAlignment="1">
      <alignment horizontal="justify" vertical="top" wrapText="1"/>
    </xf>
    <xf numFmtId="0" fontId="7" fillId="0" borderId="1" xfId="1" applyFont="1" applyBorder="1" applyAlignment="1">
      <alignment horizontal="center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justify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justify" vertical="center" wrapText="1"/>
    </xf>
    <xf numFmtId="164" fontId="10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4" fontId="0" fillId="0" borderId="0" xfId="0" applyNumberFormat="1"/>
    <xf numFmtId="49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justify" vertical="top" wrapText="1"/>
    </xf>
    <xf numFmtId="49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49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justify" vertical="top" wrapText="1"/>
    </xf>
    <xf numFmtId="164" fontId="7" fillId="0" borderId="1" xfId="1" applyNumberFormat="1" applyFont="1" applyBorder="1" applyAlignment="1">
      <alignment vertical="top"/>
    </xf>
    <xf numFmtId="164" fontId="12" fillId="0" borderId="1" xfId="0" applyNumberFormat="1" applyFont="1" applyBorder="1" applyAlignment="1">
      <alignment vertical="top"/>
    </xf>
    <xf numFmtId="164" fontId="13" fillId="0" borderId="1" xfId="0" applyNumberFormat="1" applyFont="1" applyBorder="1" applyAlignment="1">
      <alignment vertical="top"/>
    </xf>
    <xf numFmtId="164" fontId="14" fillId="0" borderId="1" xfId="0" applyNumberFormat="1" applyFont="1" applyBorder="1" applyAlignment="1">
      <alignment vertical="top"/>
    </xf>
    <xf numFmtId="0" fontId="15" fillId="0" borderId="0" xfId="0" applyFont="1"/>
    <xf numFmtId="0" fontId="16" fillId="0" borderId="0" xfId="0" applyFont="1"/>
    <xf numFmtId="0" fontId="1" fillId="0" borderId="0" xfId="0" applyFont="1"/>
    <xf numFmtId="49" fontId="11" fillId="0" borderId="0" xfId="0" applyNumberFormat="1" applyFont="1" applyAlignment="1"/>
    <xf numFmtId="0" fontId="0" fillId="0" borderId="0" xfId="0" applyAlignment="1">
      <alignment horizontal="center"/>
    </xf>
    <xf numFmtId="0" fontId="3" fillId="0" borderId="1" xfId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vertical="top" wrapText="1"/>
    </xf>
    <xf numFmtId="164" fontId="3" fillId="0" borderId="1" xfId="0" applyNumberFormat="1" applyFont="1" applyBorder="1" applyAlignment="1">
      <alignment vertical="top" wrapText="1"/>
    </xf>
    <xf numFmtId="164" fontId="4" fillId="0" borderId="1" xfId="1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view="pageBreakPreview" topLeftCell="A37" zoomScaleNormal="100" zoomScaleSheetLayoutView="100" workbookViewId="0">
      <selection activeCell="C14" sqref="C14"/>
    </sheetView>
  </sheetViews>
  <sheetFormatPr defaultRowHeight="15.75" x14ac:dyDescent="0.25"/>
  <cols>
    <col min="1" max="1" width="32.625" customWidth="1"/>
    <col min="2" max="2" width="44.25" customWidth="1"/>
    <col min="3" max="3" width="30" customWidth="1"/>
  </cols>
  <sheetData>
    <row r="1" spans="1:4" s="41" customFormat="1" ht="19.5" x14ac:dyDescent="0.3">
      <c r="A1" s="43"/>
      <c r="B1" s="43"/>
      <c r="C1" s="43" t="s">
        <v>70</v>
      </c>
      <c r="D1" s="40"/>
    </row>
    <row r="2" spans="1:4" s="42" customFormat="1" ht="19.5" x14ac:dyDescent="0.3">
      <c r="A2" s="43"/>
      <c r="B2" s="43"/>
      <c r="C2" s="43" t="s">
        <v>67</v>
      </c>
      <c r="D2" s="40"/>
    </row>
    <row r="3" spans="1:4" s="42" customFormat="1" ht="19.5" x14ac:dyDescent="0.3">
      <c r="A3" s="43"/>
      <c r="B3" s="43"/>
      <c r="C3" s="43" t="s">
        <v>68</v>
      </c>
      <c r="D3" s="40"/>
    </row>
    <row r="4" spans="1:4" s="42" customFormat="1" ht="19.5" x14ac:dyDescent="0.3">
      <c r="A4" s="43"/>
      <c r="B4" s="43"/>
      <c r="C4" s="43" t="s">
        <v>69</v>
      </c>
      <c r="D4" s="40"/>
    </row>
    <row r="5" spans="1:4" ht="18.75" x14ac:dyDescent="0.3">
      <c r="A5" s="16"/>
      <c r="B5" s="16"/>
      <c r="C5" s="16"/>
    </row>
    <row r="6" spans="1:4" ht="18.75" x14ac:dyDescent="0.3">
      <c r="A6" s="52" t="s">
        <v>0</v>
      </c>
      <c r="B6" s="52"/>
      <c r="C6" s="52"/>
    </row>
    <row r="7" spans="1:4" ht="18.75" x14ac:dyDescent="0.3">
      <c r="A7" s="52" t="s">
        <v>57</v>
      </c>
      <c r="B7" s="52"/>
      <c r="C7" s="52"/>
    </row>
    <row r="8" spans="1:4" x14ac:dyDescent="0.25">
      <c r="A8" s="11"/>
      <c r="B8" s="11"/>
      <c r="C8" s="11"/>
    </row>
    <row r="9" spans="1:4" ht="18.75" x14ac:dyDescent="0.25">
      <c r="A9" s="50" t="s">
        <v>1</v>
      </c>
      <c r="B9" s="50" t="s">
        <v>2</v>
      </c>
      <c r="C9" s="18" t="s">
        <v>3</v>
      </c>
    </row>
    <row r="10" spans="1:4" ht="18.75" x14ac:dyDescent="0.25">
      <c r="A10" s="51"/>
      <c r="B10" s="51"/>
      <c r="C10" s="45" t="s">
        <v>58</v>
      </c>
    </row>
    <row r="11" spans="1:4" ht="18.75" x14ac:dyDescent="0.25">
      <c r="A11" s="12">
        <v>1</v>
      </c>
      <c r="B11" s="12">
        <v>2</v>
      </c>
      <c r="C11" s="12">
        <v>3</v>
      </c>
    </row>
    <row r="12" spans="1:4" ht="55.15" customHeight="1" x14ac:dyDescent="0.25">
      <c r="A12" s="1" t="s">
        <v>4</v>
      </c>
      <c r="B12" s="9" t="s">
        <v>5</v>
      </c>
      <c r="C12" s="46">
        <f>C13+C18+C23+C29+C38</f>
        <v>1000000.0000000009</v>
      </c>
    </row>
    <row r="13" spans="1:4" ht="89.45" customHeight="1" x14ac:dyDescent="0.25">
      <c r="A13" s="1" t="s">
        <v>6</v>
      </c>
      <c r="B13" s="9" t="s">
        <v>7</v>
      </c>
      <c r="C13" s="46">
        <f>C14+C16</f>
        <v>2800000</v>
      </c>
    </row>
    <row r="14" spans="1:4" ht="78" customHeight="1" x14ac:dyDescent="0.25">
      <c r="A14" s="2" t="s">
        <v>8</v>
      </c>
      <c r="B14" s="3" t="s">
        <v>9</v>
      </c>
      <c r="C14" s="47">
        <f>C15</f>
        <v>3000000</v>
      </c>
    </row>
    <row r="15" spans="1:4" ht="76.900000000000006" customHeight="1" x14ac:dyDescent="0.25">
      <c r="A15" s="4" t="s">
        <v>10</v>
      </c>
      <c r="B15" s="7" t="s">
        <v>11</v>
      </c>
      <c r="C15" s="48">
        <v>3000000</v>
      </c>
    </row>
    <row r="16" spans="1:4" ht="79.150000000000006" customHeight="1" x14ac:dyDescent="0.25">
      <c r="A16" s="5" t="s">
        <v>12</v>
      </c>
      <c r="B16" s="3" t="s">
        <v>13</v>
      </c>
      <c r="C16" s="47">
        <f>C17</f>
        <v>-200000</v>
      </c>
    </row>
    <row r="17" spans="1:3" ht="79.900000000000006" customHeight="1" x14ac:dyDescent="0.25">
      <c r="A17" s="6" t="s">
        <v>14</v>
      </c>
      <c r="B17" s="7" t="s">
        <v>15</v>
      </c>
      <c r="C17" s="48">
        <v>-200000</v>
      </c>
    </row>
    <row r="18" spans="1:3" ht="62.45" customHeight="1" x14ac:dyDescent="0.25">
      <c r="A18" s="8" t="s">
        <v>16</v>
      </c>
      <c r="B18" s="9" t="s">
        <v>17</v>
      </c>
      <c r="C18" s="24">
        <f>C19+C21</f>
        <v>-1801778.2899999991</v>
      </c>
    </row>
    <row r="19" spans="1:3" ht="56.25" x14ac:dyDescent="0.25">
      <c r="A19" s="5" t="s">
        <v>18</v>
      </c>
      <c r="B19" s="3" t="s">
        <v>19</v>
      </c>
      <c r="C19" s="25">
        <f>C20</f>
        <v>9700000</v>
      </c>
    </row>
    <row r="20" spans="1:3" ht="56.25" x14ac:dyDescent="0.25">
      <c r="A20" s="6" t="s">
        <v>20</v>
      </c>
      <c r="B20" s="7" t="s">
        <v>21</v>
      </c>
      <c r="C20" s="10">
        <v>9700000</v>
      </c>
    </row>
    <row r="21" spans="1:3" ht="56.25" x14ac:dyDescent="0.25">
      <c r="A21" s="5" t="s">
        <v>22</v>
      </c>
      <c r="B21" s="3" t="s">
        <v>23</v>
      </c>
      <c r="C21" s="25">
        <f>C22</f>
        <v>-11501778.289999999</v>
      </c>
    </row>
    <row r="22" spans="1:3" ht="75" x14ac:dyDescent="0.25">
      <c r="A22" s="6" t="s">
        <v>24</v>
      </c>
      <c r="B22" s="7" t="s">
        <v>25</v>
      </c>
      <c r="C22" s="10">
        <v>-11501778.289999999</v>
      </c>
    </row>
    <row r="23" spans="1:3" ht="75" x14ac:dyDescent="0.25">
      <c r="A23" s="8" t="s">
        <v>26</v>
      </c>
      <c r="B23" s="9" t="s">
        <v>27</v>
      </c>
      <c r="C23" s="26">
        <f>C24</f>
        <v>0</v>
      </c>
    </row>
    <row r="24" spans="1:3" ht="75" x14ac:dyDescent="0.25">
      <c r="A24" s="5" t="s">
        <v>28</v>
      </c>
      <c r="B24" s="17" t="s">
        <v>29</v>
      </c>
      <c r="C24" s="27">
        <f>C25+C27</f>
        <v>0</v>
      </c>
    </row>
    <row r="25" spans="1:3" ht="75" x14ac:dyDescent="0.25">
      <c r="A25" s="19" t="s">
        <v>30</v>
      </c>
      <c r="B25" s="20" t="s">
        <v>31</v>
      </c>
      <c r="C25" s="36">
        <f>C26</f>
        <v>1855900</v>
      </c>
    </row>
    <row r="26" spans="1:3" ht="91.5" customHeight="1" x14ac:dyDescent="0.25">
      <c r="A26" s="21" t="s">
        <v>32</v>
      </c>
      <c r="B26" s="22" t="s">
        <v>33</v>
      </c>
      <c r="C26" s="23">
        <v>1855900</v>
      </c>
    </row>
    <row r="27" spans="1:3" ht="93.75" x14ac:dyDescent="0.25">
      <c r="A27" s="5" t="s">
        <v>34</v>
      </c>
      <c r="B27" s="3" t="s">
        <v>35</v>
      </c>
      <c r="C27" s="25">
        <f>C28</f>
        <v>-1855900</v>
      </c>
    </row>
    <row r="28" spans="1:3" ht="86.25" x14ac:dyDescent="0.25">
      <c r="A28" s="13" t="s">
        <v>36</v>
      </c>
      <c r="B28" s="14" t="s">
        <v>37</v>
      </c>
      <c r="C28" s="15">
        <v>-1855900</v>
      </c>
    </row>
    <row r="29" spans="1:3" ht="56.25" x14ac:dyDescent="0.25">
      <c r="A29" s="8" t="s">
        <v>38</v>
      </c>
      <c r="B29" s="9" t="s">
        <v>39</v>
      </c>
      <c r="C29" s="24">
        <f>C30+C34</f>
        <v>0</v>
      </c>
    </row>
    <row r="30" spans="1:3" ht="37.5" x14ac:dyDescent="0.25">
      <c r="A30" s="8" t="s">
        <v>40</v>
      </c>
      <c r="B30" s="9" t="s">
        <v>41</v>
      </c>
      <c r="C30" s="24">
        <f>C31</f>
        <v>-48379778.189999998</v>
      </c>
    </row>
    <row r="31" spans="1:3" ht="37.5" x14ac:dyDescent="0.25">
      <c r="A31" s="5" t="s">
        <v>42</v>
      </c>
      <c r="B31" s="3" t="s">
        <v>43</v>
      </c>
      <c r="C31" s="25">
        <f>C32</f>
        <v>-48379778.189999998</v>
      </c>
    </row>
    <row r="32" spans="1:3" ht="37.5" x14ac:dyDescent="0.25">
      <c r="A32" s="6" t="s">
        <v>44</v>
      </c>
      <c r="B32" s="7" t="s">
        <v>45</v>
      </c>
      <c r="C32" s="28">
        <f>C33</f>
        <v>-48379778.189999998</v>
      </c>
    </row>
    <row r="33" spans="1:3" ht="34.5" x14ac:dyDescent="0.25">
      <c r="A33" s="6" t="s">
        <v>46</v>
      </c>
      <c r="B33" s="14" t="s">
        <v>47</v>
      </c>
      <c r="C33" s="28">
        <f>-33822099.9-C15-C20-C26-C41</f>
        <v>-48379778.189999998</v>
      </c>
    </row>
    <row r="34" spans="1:3" ht="37.5" x14ac:dyDescent="0.25">
      <c r="A34" s="8" t="s">
        <v>48</v>
      </c>
      <c r="B34" s="9" t="s">
        <v>49</v>
      </c>
      <c r="C34" s="24">
        <f>C35</f>
        <v>48379778.189999998</v>
      </c>
    </row>
    <row r="35" spans="1:3" ht="37.5" x14ac:dyDescent="0.25">
      <c r="A35" s="5" t="s">
        <v>50</v>
      </c>
      <c r="B35" s="3" t="s">
        <v>51</v>
      </c>
      <c r="C35" s="25">
        <f>C36</f>
        <v>48379778.189999998</v>
      </c>
    </row>
    <row r="36" spans="1:3" ht="37.5" x14ac:dyDescent="0.25">
      <c r="A36" s="6" t="s">
        <v>52</v>
      </c>
      <c r="B36" s="7" t="s">
        <v>53</v>
      </c>
      <c r="C36" s="28">
        <f>C37</f>
        <v>48379778.189999998</v>
      </c>
    </row>
    <row r="37" spans="1:3" ht="34.5" x14ac:dyDescent="0.25">
      <c r="A37" s="13" t="s">
        <v>54</v>
      </c>
      <c r="B37" s="14" t="s">
        <v>55</v>
      </c>
      <c r="C37" s="15">
        <f>34822099.9-C17-C22-C28</f>
        <v>48379778.189999998</v>
      </c>
    </row>
    <row r="38" spans="1:3" ht="75" x14ac:dyDescent="0.25">
      <c r="A38" s="30" t="s">
        <v>59</v>
      </c>
      <c r="B38" s="31" t="s">
        <v>60</v>
      </c>
      <c r="C38" s="37">
        <f>C39</f>
        <v>1778.29</v>
      </c>
    </row>
    <row r="39" spans="1:3" ht="75" x14ac:dyDescent="0.25">
      <c r="A39" s="30" t="s">
        <v>61</v>
      </c>
      <c r="B39" s="31" t="s">
        <v>62</v>
      </c>
      <c r="C39" s="37">
        <f>C40</f>
        <v>1778.29</v>
      </c>
    </row>
    <row r="40" spans="1:3" ht="75" x14ac:dyDescent="0.25">
      <c r="A40" s="32" t="s">
        <v>63</v>
      </c>
      <c r="B40" s="33" t="s">
        <v>64</v>
      </c>
      <c r="C40" s="38">
        <f>C41</f>
        <v>1778.29</v>
      </c>
    </row>
    <row r="41" spans="1:3" ht="56.25" x14ac:dyDescent="0.25">
      <c r="A41" s="34" t="s">
        <v>65</v>
      </c>
      <c r="B41" s="35" t="s">
        <v>66</v>
      </c>
      <c r="C41" s="39">
        <v>1778.29</v>
      </c>
    </row>
    <row r="42" spans="1:3" ht="18.75" x14ac:dyDescent="0.25">
      <c r="A42" s="49" t="s">
        <v>56</v>
      </c>
      <c r="B42" s="49"/>
      <c r="C42" s="24">
        <f>C12</f>
        <v>1000000.0000000009</v>
      </c>
    </row>
    <row r="43" spans="1:3" x14ac:dyDescent="0.25">
      <c r="C43" s="29"/>
    </row>
    <row r="44" spans="1:3" x14ac:dyDescent="0.25">
      <c r="B44" s="44" t="s">
        <v>71</v>
      </c>
    </row>
  </sheetData>
  <mergeCells count="5">
    <mergeCell ref="A42:B42"/>
    <mergeCell ref="A9:A10"/>
    <mergeCell ref="B9:B10"/>
    <mergeCell ref="A6:C6"/>
    <mergeCell ref="A7:C7"/>
  </mergeCells>
  <pageMargins left="0.98425196850393704" right="0.39370078740157483" top="0.78740157480314965" bottom="0.59055118110236227" header="0.31496062992125984" footer="0.31496062992125984"/>
  <pageSetup paperSize="9" scale="75" orientation="portrait" r:id="rId1"/>
  <headerFooter differentOddEven="1" differentFirst="1">
    <oddHeader>&amp;C&amp;P</oddHeader>
    <evenHeader>&amp;C&amp;P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6KDV5W64NSFS-390-7433</_dlc_DocId>
    <_dlc_DocIdUrl xmlns="746016b1-ecc9-410e-95eb-a13f7eb3881b">
      <Url>http://port.admnsk.ru/sites/main/sovet/_layouts/DocIdRedir.aspx?ID=6KDV5W64NSFS-390-7433</Url>
      <Description>6KDV5W64NSFS-390-7433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61B8E5-580E-4FF5-8D63-D0289CDD5BF5}"/>
</file>

<file path=customXml/itemProps2.xml><?xml version="1.0" encoding="utf-8"?>
<ds:datastoreItem xmlns:ds="http://schemas.openxmlformats.org/officeDocument/2006/customXml" ds:itemID="{37A1970A-94C9-4160-B064-B11775A411EB}"/>
</file>

<file path=customXml/itemProps3.xml><?xml version="1.0" encoding="utf-8"?>
<ds:datastoreItem xmlns:ds="http://schemas.openxmlformats.org/officeDocument/2006/customXml" ds:itemID="{0C2605DA-2F45-4DFC-A184-14DA88FDCDE2}"/>
</file>

<file path=customXml/itemProps4.xml><?xml version="1.0" encoding="utf-8"?>
<ds:datastoreItem xmlns:ds="http://schemas.openxmlformats.org/officeDocument/2006/customXml" ds:itemID="{C7E18859-E4F4-4900-8111-699CED8A5F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2016</vt:lpstr>
      <vt:lpstr>Лист3</vt:lpstr>
      <vt:lpstr>'2016'!Заголовки_для_печати</vt:lpstr>
      <vt:lpstr>'2016'!Область_печати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Веремьева Мария Сергеевна</cp:lastModifiedBy>
  <cp:lastPrinted>2015-10-27T03:58:47Z</cp:lastPrinted>
  <dcterms:created xsi:type="dcterms:W3CDTF">2015-10-23T08:30:23Z</dcterms:created>
  <dcterms:modified xsi:type="dcterms:W3CDTF">2015-11-13T05:20:34Z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791d0173-7be1-486a-8c57-fdc6f31de2df</vt:lpwstr>
  </property>
</Properties>
</file>